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<sst xmlns="http://schemas.openxmlformats.org/spreadsheetml/2006/main" count="310" uniqueCount="105">
  <si>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</si>
  <si>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</si>
  <si>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</si>
  <si>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</si>
  <si>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</si>
  <si>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</si>
  <si>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</si>
  <si>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</si>
  <si>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繰補総河　第6-10-5号</t>
  </si>
  <si>
    <t xml:space="preserve">　工事名</t>
  </si>
  <si>
    <t>七戸川総合流域防災（国土強靭化）工事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</si>
  <si>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</si>
  <si>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</si>
  <si>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</si>
  <si>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</si>
  <si>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</si>
  <si>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</si>
  <si>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</si>
  <si>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</si>
  <si>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</si>
  <si>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</si>
  <si>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</si>
  <si>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380　m</t>
  </si>
  <si>
    <t>築堤･護岸</t>
  </si>
  <si>
    <t/>
  </si>
  <si>
    <t>式</t>
  </si>
  <si>
    <t>河川土工</t>
  </si>
  <si>
    <t>掘削工</t>
  </si>
  <si>
    <t xml:space="preserve">掘削　</t>
  </si>
  <si>
    <t>土質:土砂,施工方法：片切掘削</t>
  </si>
  <si>
    <t>m3</t>
  </si>
  <si>
    <t>盛土工</t>
  </si>
  <si>
    <t xml:space="preserve">路体(築堤)盛土　</t>
  </si>
  <si>
    <t xml:space="preserve">土材料　</t>
  </si>
  <si>
    <t>法面整形工</t>
  </si>
  <si>
    <t xml:space="preserve">法面整形(切土部)　</t>
  </si>
  <si>
    <t>現場制約:無し,土質:ﾚｷ質土､砂及び砂質土､粘性土</t>
  </si>
  <si>
    <t>m2</t>
  </si>
  <si>
    <t xml:space="preserve">法面整形(盛土部)　</t>
  </si>
  <si>
    <t>法面締固め:有り,現場制約:無し</t>
  </si>
  <si>
    <t>残土処理工</t>
  </si>
  <si>
    <t>土砂等運搬</t>
  </si>
  <si>
    <t>土質:土砂(岩塊･玉石混り土含む)</t>
  </si>
  <si>
    <t>残土等処分</t>
  </si>
  <si>
    <t>法覆護岸工</t>
  </si>
  <si>
    <t>植生工</t>
  </si>
  <si>
    <t>張芝</t>
  </si>
  <si>
    <t>芝種類:張芝工,施工規模:500m2以上</t>
  </si>
  <si>
    <t>筋芝</t>
  </si>
  <si>
    <t>芝種類:筋芝工,施工規模:500m2以上</t>
  </si>
  <si>
    <t>排水構造物工</t>
  </si>
  <si>
    <t>側溝工</t>
  </si>
  <si>
    <t>土側溝</t>
  </si>
  <si>
    <t>ｍ</t>
  </si>
  <si>
    <t>集水溝</t>
  </si>
  <si>
    <t>箇所</t>
  </si>
  <si>
    <t>付帯道路工</t>
  </si>
  <si>
    <t>ｱｽﾌｧﾙﾄ舗装工(ICT)</t>
  </si>
  <si>
    <t>下層路盤(車道･路肩部)(ICT)</t>
  </si>
  <si>
    <t>路盤材種類:再生ｸﾗｯｼｬﾗﾝ RC-40,仕上り厚:150mm</t>
  </si>
  <si>
    <t>表層(車道･路肩部)</t>
  </si>
  <si>
    <t>材料種類:各種(2.30以上2.40t/m3未満),材料規格:再生密粒度As(20F),舗装厚:50mm,平均幅員:3.0m超</t>
  </si>
  <si>
    <t>仮設工</t>
  </si>
  <si>
    <t>工事用道路工</t>
  </si>
  <si>
    <t>工事用道路盛土</t>
  </si>
  <si>
    <t>施工幅員:4.0m以上</t>
  </si>
  <si>
    <t>敷砂利</t>
  </si>
  <si>
    <t>砕石規格:再生クラッシャーラン　RC-40,敷厚:200mm</t>
  </si>
  <si>
    <t>敷鉄板</t>
  </si>
  <si>
    <t>鋼材規格:22×1,524×6,096(mm),作業区分:設置･撤去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</si>
  <si>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</si>
  <si>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</si>
  <si>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</si>
  <si>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</si>
  <si>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</si>
  <si>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</si>
  <si>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</si>
  <si>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</si>
  <si>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</si>
  <si>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</si>
  <si>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</si>
  <si>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 xml:space="preserve">木根等処分費　</t>
  </si>
  <si>
    <t>役務費</t>
  </si>
  <si>
    <t>借地料</t>
  </si>
  <si>
    <t>技術管理費</t>
  </si>
  <si>
    <t>ｼｽﾃﾑ初期費(ICT)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</si>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</sst>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G23+G59+G71+G83+G95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G26+G32+G41+G50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740.0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2900.0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3830.0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650.0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4670.0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1210.0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1210.0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47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37</v>
      </c>
      <c r="F67" s="23" t="n">
        <v>2600.0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37</v>
      </c>
      <c r="F70" s="23" t="n">
        <v>2610.0</v>
      </c>
      <c r="G70" s="27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53</v>
      </c>
      <c r="F79" s="23" t="n">
        <v>207.0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56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59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37</v>
      </c>
      <c r="F91" s="23" t="n">
        <v>1430.0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61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37</v>
      </c>
      <c r="F94" s="23" t="n">
        <v>1430.0</v>
      </c>
      <c r="G94" s="27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63</v>
      </c>
      <c r="D98" s="16"/>
      <c r="E98" s="20"/>
      <c r="F98" s="22"/>
      <c r="G98" s="26">
        <f>G101+G104+G107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30</v>
      </c>
      <c r="F103" s="23" t="n">
        <v>320.0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37</v>
      </c>
      <c r="F106" s="23" t="n">
        <v>130.0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37</v>
      </c>
      <c r="F109" s="23" t="n">
        <v>990.0</v>
      </c>
      <c r="G109" s="27"/>
      <c r="H109" s="29"/>
      <c r="J109" s="30"/>
      <c r="K109" s="31"/>
    </row>
    <row r="110" ht="15.0" customHeight="true">
      <c r="A110" s="14" t="s">
        <v>70</v>
      </c>
      <c r="B110" s="15"/>
      <c r="C110" s="15"/>
      <c r="D110" s="16"/>
      <c r="E110" s="20"/>
      <c r="F110" s="22"/>
      <c r="G110" s="26">
        <f>G23+G59+G71+G83+G95</f>
      </c>
      <c r="H110" s="28" t="s">
        <v>24</v>
      </c>
      <c r="J110" s="30" t="n">
        <v>31.0</v>
      </c>
      <c r="K110" s="31" t="n">
        <v>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71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72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73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74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75</v>
      </c>
      <c r="B119" s="15"/>
      <c r="C119" s="15"/>
      <c r="D119" s="16"/>
      <c r="E119" s="20"/>
      <c r="F119" s="22"/>
      <c r="G119" s="26">
        <f>G122+G149</f>
      </c>
      <c r="H119" s="28" t="s">
        <v>24</v>
      </c>
      <c r="J119" s="30" t="n">
        <v>34.0</v>
      </c>
      <c r="K119" s="31" t="n">
        <v>200.0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76</v>
      </c>
      <c r="C122" s="15"/>
      <c r="D122" s="16"/>
      <c r="E122" s="20"/>
      <c r="F122" s="22"/>
      <c r="G122" s="26">
        <f>G125+G131+G137+G143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77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78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79</v>
      </c>
      <c r="F130" s="25" t="n">
        <v>171.6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80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81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82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83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84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85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 t="s">
        <v>86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87</v>
      </c>
      <c r="B152" s="15"/>
      <c r="C152" s="15"/>
      <c r="D152" s="16"/>
      <c r="E152" s="20"/>
      <c r="F152" s="22"/>
      <c r="G152" s="26">
        <f>G110+G119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88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n">
        <v>210.0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89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90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91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92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93</v>
      </c>
      <c r="B164" s="15"/>
      <c r="C164" s="15"/>
      <c r="D164" s="16"/>
      <c r="E164" s="20"/>
      <c r="F164" s="22"/>
      <c r="G164" s="26">
        <f>G110+G119+G155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94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s">
        <v>95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96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n">
        <v>220.0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97</v>
      </c>
      <c r="B173" s="15"/>
      <c r="C173" s="15"/>
      <c r="D173" s="16"/>
      <c r="E173" s="20"/>
      <c r="F173" s="22"/>
      <c r="G173" s="26">
        <f>G164+G170</f>
      </c>
      <c r="H173" s="28" t="s">
        <v>24</v>
      </c>
      <c r="J173" s="30" t="n">
        <v>52.0</v>
      </c>
      <c r="K173" s="31" t="n">
        <v>30.0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98</v>
      </c>
      <c r="B176" s="33"/>
      <c r="C176" s="33"/>
      <c r="D176" s="34"/>
      <c r="E176" s="41"/>
      <c r="F176" s="44"/>
      <c r="G176" s="50">
        <f>G173</f>
      </c>
      <c r="H176" s="51" t="s">
        <v>24</v>
      </c>
      <c r="J176" s="55" t="n">
        <v>53.0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99</v>
      </c>
      <c r="B179" s="57" t="s">
        <v>100</v>
      </c>
      <c r="J179" s="30" t="n">
        <v>99999.0</v>
      </c>
    </row>
    <row r="180">
      <c r="A180" s="56" t="s">
        <v>101</v>
      </c>
      <c r="B180" s="57" t="s">
        <v>102</v>
      </c>
    </row>
    <row r="181">
      <c r="A181" s="56" t="s">
        <v>103</v>
      </c>
      <c r="B181" s="57" t="s">
        <v>104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2026-07-09T04:43:52Z</dcterms:created>
  <dc:creator>Apache POI</dc:creator>
</cp:coreProperties>
</file>